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codeName="ThisWorkbook" defaultThemeVersion="124226"/>
  <xr:revisionPtr revIDLastSave="0" documentId="13_ncr:1_{07C7F514-206B-4806-98E7-7786B7A6F8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. Charts" sheetId="1" r:id="rId1"/>
    <sheet name="Z5. Country ISO codes" sheetId="12" state="hidden" r:id="rId2"/>
    <sheet name="AZ1. Input tables (Assets)" sheetId="13" state="hidden" r:id="rId3"/>
    <sheet name="AZ2. Input table (Liab.)" sheetId="15" state="hidden" r:id="rId4"/>
    <sheet name="AZ3. Input table (SCR and MCR)" sheetId="17" state="hidden" r:id="rId5"/>
  </sheets>
  <definedNames>
    <definedName name="_AMO_RefreshMultipleList">"'&lt;Items /&gt;'"</definedName>
    <definedName name="_AMO_RefreshMultipleList.0" hidden="1">"'&lt;Items&gt;_x000D_
  &lt;Item Id=""684999514"" Checked=""False"" /&gt;_x000D_
  &lt;Item Id=""892938517"" Checked=""False"" /&gt;_x000D_
  &lt;Item Id=""669744036"" Checked=""False"" /&gt;_x000D_
  &lt;Item Id=""240720086"" Checked=""False"" /&gt;_x000D_
  &lt;Item Id=""562622982"" Checked='"</definedName>
    <definedName name="_AMO_RefreshMultipleList.1" hidden="1">"'""False"" /&gt;_x000D_
&lt;/Items&gt;'"</definedName>
    <definedName name="_AMO_UniqueIdentifier" hidden="1">"'458a5e06-5482-4372-b980-f1bbf8e6a260'"</definedName>
    <definedName name="_AMO_XmlVersion" hidden="1">"'1'"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7" l="1"/>
  <c r="J6" i="17"/>
  <c r="I6" i="17"/>
  <c r="H6" i="17"/>
  <c r="G6" i="17"/>
  <c r="F6" i="17"/>
  <c r="K5" i="17"/>
  <c r="J5" i="17"/>
  <c r="I5" i="17"/>
  <c r="H5" i="17"/>
  <c r="G5" i="17"/>
  <c r="F5" i="17"/>
  <c r="C21" i="15"/>
  <c r="C20" i="15"/>
  <c r="B20" i="15"/>
  <c r="A20" i="15"/>
  <c r="C19" i="15"/>
  <c r="B19" i="15"/>
  <c r="A19" i="15"/>
  <c r="C18" i="15"/>
  <c r="B18" i="15"/>
  <c r="A18" i="15"/>
  <c r="C17" i="15"/>
  <c r="B17" i="15"/>
  <c r="A17" i="15"/>
  <c r="C16" i="15"/>
  <c r="B16" i="15"/>
  <c r="A16" i="15"/>
  <c r="C22" i="15" l="1"/>
  <c r="C23" i="15" s="1"/>
</calcChain>
</file>

<file path=xl/sharedStrings.xml><?xml version="1.0" encoding="utf-8"?>
<sst xmlns="http://schemas.openxmlformats.org/spreadsheetml/2006/main" count="124" uniqueCount="119">
  <si>
    <t>R0080</t>
  </si>
  <si>
    <t>R0090</t>
  </si>
  <si>
    <t>R0100</t>
  </si>
  <si>
    <t>R0140</t>
  </si>
  <si>
    <t>R0150</t>
  </si>
  <si>
    <t>R0160</t>
  </si>
  <si>
    <t>R0170</t>
  </si>
  <si>
    <t>R0180</t>
  </si>
  <si>
    <t>R0190</t>
  </si>
  <si>
    <t>R0200</t>
  </si>
  <si>
    <t>Property (other than for own use)</t>
  </si>
  <si>
    <t>Holdings in related undertakings, including participations</t>
  </si>
  <si>
    <t>Equities</t>
  </si>
  <si>
    <t>Government Bonds</t>
  </si>
  <si>
    <t>Corporate Bonds</t>
  </si>
  <si>
    <t>Structured notes</t>
  </si>
  <si>
    <t>Collateralised securities</t>
  </si>
  <si>
    <t>Collective Investments Undertakings</t>
  </si>
  <si>
    <t>Derivatives</t>
  </si>
  <si>
    <t>Deposits other than cash equivalents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</si>
  <si>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</si>
  <si>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</si>
  <si>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</si>
  <si>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</si>
  <si>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</si>
  <si>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</si>
  <si>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</si>
  <si>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</si>
  <si>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</si>
  <si>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</si>
  <si>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</si>
  <si>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</si>
  <si>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</si>
  <si>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</si>
  <si>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</si>
  <si>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</si>
  <si>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LIECHTENSTEIN</t>
  </si>
  <si>
    <t>LITHUANIA</t>
  </si>
  <si>
    <t>LUXEMBOURG</t>
  </si>
  <si>
    <t>MALTA</t>
  </si>
  <si>
    <t>NETHERLANDS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</si>
  <si>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</si>
  <si>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</si>
  <si>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</si>
  <si>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</si>
  <si>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</si>
  <si>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</si>
  <si>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</si>
  <si>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</si>
  <si>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</si>
  <si>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Total (ALL)</t>
  </si>
  <si>
    <t>R0520</t>
  </si>
  <si>
    <t>Technical provisions – non-life (excluding health)</t>
  </si>
  <si>
    <t>R0560</t>
  </si>
  <si>
    <t>Technical provisions - health (similar to non-life)</t>
  </si>
  <si>
    <t>R0610</t>
  </si>
  <si>
    <t>Technical provisions - health (similar to life)</t>
  </si>
  <si>
    <t>R0650</t>
  </si>
  <si>
    <t>Technical provisions – life (excluding health and index-linked and unit-linked)</t>
  </si>
  <si>
    <t>R0690</t>
  </si>
  <si>
    <t>Technical provisions – index-linked and unit-linked</t>
  </si>
  <si>
    <t>R0900</t>
  </si>
  <si>
    <t>Total liabilities</t>
  </si>
  <si>
    <t>Calculated</t>
  </si>
  <si>
    <t>Other liabilities</t>
  </si>
  <si>
    <t xml:space="preserve">Calculated </t>
  </si>
  <si>
    <t>Sum (equals total liabilities)</t>
  </si>
  <si>
    <t>For chart:</t>
  </si>
  <si>
    <t>Figure 2</t>
  </si>
  <si>
    <t>Figure 1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</si>
  <si>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</si>
  <si>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</si>
  <si>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</si>
  <si>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</si>
  <si>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</si>
  <si>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</si>
  <si>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</si>
  <si>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</si>
  <si>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</si>
  <si>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</si>
  <si>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</si>
  <si>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</si>
  <si>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</si>
  <si>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IE</t>
  </si>
  <si>
    <t>IT</t>
  </si>
  <si>
    <t>LT</t>
  </si>
  <si>
    <t>LI</t>
  </si>
  <si>
    <t>LV</t>
  </si>
  <si>
    <t>ES</t>
  </si>
  <si>
    <t>GB</t>
  </si>
  <si>
    <t>IS</t>
  </si>
  <si>
    <t>ICELAND</t>
  </si>
  <si>
    <t>LU</t>
  </si>
  <si>
    <t>MT</t>
  </si>
  <si>
    <t>NL</t>
  </si>
  <si>
    <t>NO</t>
  </si>
  <si>
    <t>PL</t>
  </si>
  <si>
    <t>PT</t>
  </si>
  <si>
    <t>RO</t>
  </si>
  <si>
    <t>SE</t>
  </si>
  <si>
    <t>SI</t>
  </si>
  <si>
    <t>SK</t>
  </si>
  <si>
    <t>COUNTRY ISO CODES</t>
  </si>
  <si>
    <t>Own funds and SCR [Extract from S.23.01/Annual/Group/EUR million/Ratios]</t>
  </si>
  <si>
    <t>EUR million</t>
  </si>
  <si>
    <t>R0570</t>
  </si>
  <si>
    <t>Total eligible own funds to meet the minimum consolidated group SCR</t>
  </si>
  <si>
    <t>Ratio of Eligible own funds to Minimum Consolidated Group SCR</t>
  </si>
  <si>
    <t>R0660</t>
  </si>
  <si>
    <t>R0680</t>
  </si>
  <si>
    <t>Ratio of Eligible own funds to group SCR including other financial sectors and the undertakings included via D&amp;A</t>
  </si>
  <si>
    <t>Fig 3 OF SCR</t>
  </si>
  <si>
    <t>For chart</t>
  </si>
  <si>
    <t>Minimum consolidated Group SCR</t>
  </si>
  <si>
    <t>Investments [From S.02.01/Quarterly/Solo/EUR million]</t>
  </si>
  <si>
    <t>Liabilities [From S.02.01/Quarterly/Solo/EUR million]</t>
  </si>
  <si>
    <t>Total eligible own funds to meet the group SCR (including own funds from other financial sector and from D&amp;A</t>
  </si>
  <si>
    <t>2024 Q2</t>
  </si>
  <si>
    <t>Total Group SCR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</si>
</sst>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1"/>
    </mc:Choice>
    <mc:Fallback>
      <c:style val="1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457239720034994"/>
          <c:y val="0.21412452504808741"/>
          <c:w val="0.44029595909886265"/>
          <c:h val="0.70447353455818018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0.1467155595846929"/>
                  <c:y val="-8.12573789287169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7C7-45AF-8A66-F1BBEF4E260D}"/>
                </c:ext>
              </c:extLst>
            </c:dLbl>
            <c:dLbl>
              <c:idx val="1"/>
              <c:layout>
                <c:manualLayout>
                  <c:x val="0.18409195299451206"/>
                  <c:y val="2.378363574118452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7C7-45AF-8A66-F1BBEF4E260D}"/>
                </c:ext>
              </c:extLst>
            </c:dLbl>
            <c:dLbl>
              <c:idx val="2"/>
              <c:layout>
                <c:manualLayout>
                  <c:x val="4.3137556379814576E-2"/>
                  <c:y val="2.000663274491410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7C7-45AF-8A66-F1BBEF4E260D}"/>
                </c:ext>
              </c:extLst>
            </c:dLbl>
            <c:dLbl>
              <c:idx val="3"/>
              <c:layout>
                <c:manualLayout>
                  <c:x val="3.5176266233820093E-2"/>
                  <c:y val="-5.41207349081364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7C7-45AF-8A66-F1BBEF4E260D}"/>
                </c:ext>
              </c:extLst>
            </c:dLbl>
            <c:dLbl>
              <c:idx val="4"/>
              <c:layout>
                <c:manualLayout>
                  <c:x val="-5.4626058132378724E-2"/>
                  <c:y val="-5.11564664525237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7C7-45AF-8A66-F1BBEF4E260D}"/>
                </c:ext>
              </c:extLst>
            </c:dLbl>
            <c:dLbl>
              <c:idx val="7"/>
              <c:layout>
                <c:manualLayout>
                  <c:x val="1.1754849203176347E-2"/>
                  <c:y val="-1.613140415209831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7C7-45AF-8A66-F1BBEF4E260D}"/>
                </c:ext>
              </c:extLst>
            </c:dLbl>
            <c:dLbl>
              <c:idx val="9"/>
              <c:layout>
                <c:manualLayout>
                  <c:x val="-2.4905404665652563E-3"/>
                  <c:y val="-8.122743682310469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7C7-45AF-8A66-F1BBEF4E260D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'AZ1. Input tables (Assets)'!$C$5:$L$5</c:f>
              <c:strCache>
                <c:ptCount val="10"/>
                <c:pt idx="0">
                  <c:v>Property (other than for own use)</c:v>
                </c:pt>
                <c:pt idx="1">
                  <c:v>Holdings in related undertakings, including participations</c:v>
                </c:pt>
                <c:pt idx="2">
                  <c:v>Equities</c:v>
                </c:pt>
                <c:pt idx="3">
                  <c:v>Government Bonds</c:v>
                </c:pt>
                <c:pt idx="4">
                  <c:v>Corporate Bonds</c:v>
                </c:pt>
                <c:pt idx="5">
                  <c:v>Structured notes</c:v>
                </c:pt>
                <c:pt idx="6">
                  <c:v>Collateralised securities</c:v>
                </c:pt>
                <c:pt idx="7">
                  <c:v>Collective Investments Undertakings</c:v>
                </c:pt>
                <c:pt idx="8">
                  <c:v>Derivatives</c:v>
                </c:pt>
                <c:pt idx="9">
                  <c:v>Deposits other than cash equivalents</c:v>
                </c:pt>
              </c:strCache>
            </c:strRef>
          </c:cat>
          <c:val>
            <c:numRef>
              <c:f>'AZ1. Input tables (Assets)'!$C$6:$L$6</c:f>
              <c:numCache>
                <c:formatCode>General</c:formatCode>
                <c:ptCount val="10"/>
                <c:pt idx="0">
                  <c:v>207617.09</c:v>
                </c:pt>
                <c:pt idx="1">
                  <c:v>231434.07</c:v>
                </c:pt>
                <c:pt idx="2">
                  <c:v>199406.75</c:v>
                </c:pt>
                <c:pt idx="3">
                  <c:v>1629149.25</c:v>
                </c:pt>
                <c:pt idx="4">
                  <c:v>1435813.94</c:v>
                </c:pt>
                <c:pt idx="5">
                  <c:v>87624.77</c:v>
                </c:pt>
                <c:pt idx="6">
                  <c:v>58679.040000000001</c:v>
                </c:pt>
                <c:pt idx="7">
                  <c:v>1280780.45</c:v>
                </c:pt>
                <c:pt idx="8">
                  <c:v>46794.63</c:v>
                </c:pt>
                <c:pt idx="9">
                  <c:v>46833.89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7C7-45AF-8A66-F1BBEF4E260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1"/>
    </mc:Choice>
    <mc:Fallback>
      <c:style val="11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070155947020181E-2"/>
          <c:y val="3.5951269365665575E-2"/>
          <c:w val="0.93750004827722389"/>
          <c:h val="0.92809746126866888"/>
        </c:manualLayout>
      </c:layout>
      <c:ofPieChart>
        <c:ofPieType val="pie"/>
        <c:varyColors val="1"/>
        <c:ser>
          <c:idx val="0"/>
          <c:order val="0"/>
          <c:dLbls>
            <c:dLbl>
              <c:idx val="2"/>
              <c:layout>
                <c:manualLayout>
                  <c:x val="9.7790988714973586E-3"/>
                  <c:y val="-8.873992520846397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F85-44D2-A2D8-EF37D0486658}"/>
                </c:ext>
              </c:extLst>
            </c:dLbl>
            <c:dLbl>
              <c:idx val="3"/>
              <c:layout>
                <c:manualLayout>
                  <c:x val="-6.9898293963254587E-2"/>
                  <c:y val="-6.434394613716762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F85-44D2-A2D8-EF37D0486658}"/>
                </c:ext>
              </c:extLst>
            </c:dLbl>
            <c:dLbl>
              <c:idx val="6"/>
              <c:layout>
                <c:manualLayout>
                  <c:x val="-0.17577853138882116"/>
                  <c:y val="6.0483589993728655E-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Technical provisions
86.4%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6F85-44D2-A2D8-EF37D048665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'AZ2. Input table (Liab.)'!$B$16:$B$21</c:f>
              <c:strCache>
                <c:ptCount val="6"/>
                <c:pt idx="0">
                  <c:v>Technical provisions – non-life (excluding health)</c:v>
                </c:pt>
                <c:pt idx="1">
                  <c:v>Technical provisions - health (similar to non-life)</c:v>
                </c:pt>
                <c:pt idx="2">
                  <c:v>Technical provisions - health (similar to life)</c:v>
                </c:pt>
                <c:pt idx="3">
                  <c:v>Technical provisions – life (excluding health and index-linked and unit-linked)</c:v>
                </c:pt>
                <c:pt idx="4">
                  <c:v>Technical provisions – index-linked and unit-linked</c:v>
                </c:pt>
                <c:pt idx="5">
                  <c:v>Other liabilities</c:v>
                </c:pt>
              </c:strCache>
            </c:strRef>
          </c:cat>
          <c:val>
            <c:numRef>
              <c:f>'AZ2. Input table (Liab.)'!$C$16:$C$21</c:f>
              <c:numCache>
                <c:formatCode>General</c:formatCode>
                <c:ptCount val="6"/>
                <c:pt idx="0">
                  <c:v>647430.14</c:v>
                </c:pt>
                <c:pt idx="1">
                  <c:v>92509.42</c:v>
                </c:pt>
                <c:pt idx="2">
                  <c:v>424751.33</c:v>
                </c:pt>
                <c:pt idx="3">
                  <c:v>3349379.64</c:v>
                </c:pt>
                <c:pt idx="4">
                  <c:v>1915357.61</c:v>
                </c:pt>
                <c:pt idx="5">
                  <c:v>1015510.2999999998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85-44D2-A2D8-EF37D0486658}"/>
            </c:ext>
          </c:extLst>
        </c:ser>
        <c:dLbls>
          <c:dLblPos val="bestFit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gapWidth val="100"/>
        <c:splitType val="cust"/>
        <c:custSplit>
          <c:secondPiePt val="0"/>
          <c:secondPiePt val="1"/>
          <c:secondPiePt val="2"/>
          <c:secondPiePt val="3"/>
          <c:secondPiePt val="4"/>
        </c:custSplit>
        <c:secondPieSize val="75"/>
        <c:serLines>
          <c:spPr>
            <a:ln>
              <a:solidFill>
                <a:schemeClr val="bg1">
                  <a:lumMod val="50000"/>
                </a:schemeClr>
              </a:solidFill>
            </a:ln>
          </c:spPr>
        </c:serLines>
      </c:of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2271997794061"/>
          <c:y val="2.7413628851949062E-2"/>
          <c:w val="0.70019757488420131"/>
          <c:h val="0.67390434529017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'AZ3. Input table (SCR and MCR)'!$I$5</c:f>
              <c:strCache>
                <c:ptCount val="1"/>
                <c:pt idx="0">
                  <c:v>Total eligible own funds to meet the group SCR (including own funds from other financial sector and from D&amp;A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239C-4D1C-8DBE-DC4B831F08A5}"/>
              </c:ext>
            </c:extLst>
          </c:dPt>
          <c:val>
            <c:numRef>
              <c:f>'AZ3. Input table (SCR and MCR)'!$I$6</c:f>
              <c:numCache>
                <c:formatCode>General</c:formatCode>
                <c:ptCount val="1"/>
                <c:pt idx="0">
                  <c:v>1009248.88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9C-4D1C-8DBE-DC4B831F08A5}"/>
            </c:ext>
          </c:extLst>
        </c:ser>
        <c:ser>
          <c:idx val="1"/>
          <c:order val="1"/>
          <c:tx>
            <c:strRef>
              <c:f>'AZ3. Input table (SCR and MCR)'!$J$5</c:f>
              <c:strCache>
                <c:ptCount val="1"/>
                <c:pt idx="0">
                  <c:v>Total Group SCR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val>
            <c:numRef>
              <c:f>'AZ3. Input table (SCR and MCR)'!$J$6</c:f>
              <c:numCache>
                <c:formatCode>General</c:formatCode>
                <c:ptCount val="1"/>
                <c:pt idx="0">
                  <c:v>480373.55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9C-4D1C-8DBE-DC4B831F0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8"/>
        <c:axId val="219996160"/>
        <c:axId val="219998080"/>
      </c:barChart>
      <c:lineChart>
        <c:grouping val="standard"/>
        <c:varyColors val="0"/>
        <c:ser>
          <c:idx val="2"/>
          <c:order val="2"/>
          <c:tx>
            <c:strRef>
              <c:f>'AZ3. Input table (SCR and MCR)'!$K$5</c:f>
              <c:strCache>
                <c:ptCount val="1"/>
                <c:pt idx="0">
                  <c:v>Ratio of Eligible own funds to group SCR including other financial sectors and the undertakings included via D&amp;A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10"/>
            <c:spPr>
              <a:solidFill>
                <a:srgbClr val="C00000"/>
              </a:solidFill>
              <a:ln>
                <a:noFill/>
              </a:ln>
            </c:spPr>
          </c:marker>
          <c:val>
            <c:numRef>
              <c:f>'AZ3. Input table (SCR and MCR)'!$K$6</c:f>
              <c:numCache>
                <c:formatCode>General</c:formatCode>
                <c:ptCount val="1"/>
                <c:pt idx="0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9C-4D1C-8DBE-DC4B831F0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24864"/>
        <c:axId val="224722944"/>
      </c:lineChart>
      <c:catAx>
        <c:axId val="219996160"/>
        <c:scaling>
          <c:orientation val="minMax"/>
        </c:scaling>
        <c:delete val="1"/>
        <c:axPos val="b"/>
        <c:majorTickMark val="out"/>
        <c:minorTickMark val="none"/>
        <c:tickLblPos val="nextTo"/>
        <c:crossAx val="219998080"/>
        <c:crosses val="autoZero"/>
        <c:auto val="1"/>
        <c:lblAlgn val="ctr"/>
        <c:lblOffset val="100"/>
        <c:noMultiLvlLbl val="0"/>
      </c:catAx>
      <c:valAx>
        <c:axId val="219998080"/>
        <c:scaling>
          <c:orientation val="minMax"/>
          <c:max val="140000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9996160"/>
        <c:crosses val="autoZero"/>
        <c:crossBetween val="between"/>
        <c:dispUnits>
          <c:builtInUnit val="thousands"/>
          <c:dispUnitsLbl>
            <c:tx>
              <c:rich>
                <a:bodyPr/>
                <a:lstStyle/>
                <a:p>
                  <a:pPr>
                    <a:defRPr/>
                  </a:pPr>
                  <a:r>
                    <a:rPr lang="en-US"/>
                    <a:t>EUR</a:t>
                  </a:r>
                  <a:r>
                    <a:rPr lang="en-US" baseline="0"/>
                    <a:t> bn</a:t>
                  </a:r>
                  <a:endParaRPr lang="en-US"/>
                </a:p>
              </c:rich>
            </c:tx>
          </c:dispUnitsLbl>
        </c:dispUnits>
      </c:valAx>
      <c:valAx>
        <c:axId val="224722944"/>
        <c:scaling>
          <c:orientation val="minMax"/>
          <c:max val="4"/>
        </c:scaling>
        <c:delete val="0"/>
        <c:axPos val="r"/>
        <c:title>
          <c:tx>
            <c:rich>
              <a:bodyPr rot="-5400000" vert="horz" anchor="ctr" anchorCtr="1"/>
              <a:lstStyle/>
              <a:p>
                <a:pPr>
                  <a:defRPr/>
                </a:pPr>
                <a:r>
                  <a:rPr lang="en-GB"/>
                  <a:t>Ratio</a:t>
                </a:r>
              </a:p>
            </c:rich>
          </c:tx>
          <c:layout>
            <c:manualLayout>
              <c:xMode val="edge"/>
              <c:yMode val="edge"/>
              <c:x val="0.93262249025335708"/>
              <c:y val="2.1119989097134483E-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crossAx val="224724864"/>
        <c:crosses val="max"/>
        <c:crossBetween val="between"/>
      </c:valAx>
      <c:catAx>
        <c:axId val="224724864"/>
        <c:scaling>
          <c:orientation val="minMax"/>
        </c:scaling>
        <c:delete val="1"/>
        <c:axPos val="b"/>
        <c:majorTickMark val="out"/>
        <c:minorTickMark val="none"/>
        <c:tickLblPos val="nextTo"/>
        <c:crossAx val="224722944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6.4648429473014191E-2"/>
          <c:y val="0.79527267424905224"/>
          <c:w val="0.87070314105397162"/>
          <c:h val="0.1750976961213181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2271997794061"/>
          <c:y val="2.7283710965496852E-2"/>
          <c:w val="0.70019757488420131"/>
          <c:h val="0.705346486604468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'AZ3. Input table (SCR and MCR)'!$F$5</c:f>
              <c:strCache>
                <c:ptCount val="1"/>
                <c:pt idx="0">
                  <c:v>Total eligible own funds to meet the minimum consolidated group SCR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E23-4430-B429-D2EB5692A89E}"/>
              </c:ext>
            </c:extLst>
          </c:dPt>
          <c:val>
            <c:numRef>
              <c:f>'AZ3. Input table (SCR and MCR)'!$F$6</c:f>
              <c:numCache>
                <c:formatCode>General</c:formatCode>
                <c:ptCount val="1"/>
                <c:pt idx="0">
                  <c:v>856560.45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23-4430-B429-D2EB5692A89E}"/>
            </c:ext>
          </c:extLst>
        </c:ser>
        <c:ser>
          <c:idx val="1"/>
          <c:order val="1"/>
          <c:tx>
            <c:strRef>
              <c:f>'AZ3. Input table (SCR and MCR)'!$G$5</c:f>
              <c:strCache>
                <c:ptCount val="1"/>
                <c:pt idx="0">
                  <c:v>Minimum consolidated Group SCR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val>
            <c:numRef>
              <c:f>'AZ3. Input table (SCR and MCR)'!$G$6</c:f>
              <c:numCache>
                <c:formatCode>General</c:formatCode>
                <c:ptCount val="1"/>
                <c:pt idx="0">
                  <c:v>229457.21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23-4430-B429-D2EB5692A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8"/>
        <c:axId val="224759808"/>
        <c:axId val="224761728"/>
      </c:barChart>
      <c:lineChart>
        <c:grouping val="standard"/>
        <c:varyColors val="0"/>
        <c:ser>
          <c:idx val="2"/>
          <c:order val="2"/>
          <c:tx>
            <c:strRef>
              <c:f>'AZ3. Input table (SCR and MCR)'!$H$5</c:f>
              <c:strCache>
                <c:ptCount val="1"/>
                <c:pt idx="0">
                  <c:v>Ratio of Eligible own funds to Minimum Consolidated Group SCR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10"/>
            <c:spPr>
              <a:solidFill>
                <a:srgbClr val="C00000"/>
              </a:solidFill>
              <a:ln>
                <a:noFill/>
              </a:ln>
            </c:spPr>
          </c:marker>
          <c:val>
            <c:numRef>
              <c:f>'AZ3. Input table (SCR and MCR)'!$H$6</c:f>
              <c:numCache>
                <c:formatCode>General</c:formatCode>
                <c:ptCount val="1"/>
                <c:pt idx="0">
                  <c:v>3.73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23-4430-B429-D2EB5692A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65824"/>
        <c:axId val="224763904"/>
      </c:lineChart>
      <c:catAx>
        <c:axId val="224759808"/>
        <c:scaling>
          <c:orientation val="minMax"/>
        </c:scaling>
        <c:delete val="1"/>
        <c:axPos val="b"/>
        <c:majorTickMark val="out"/>
        <c:minorTickMark val="none"/>
        <c:tickLblPos val="nextTo"/>
        <c:crossAx val="224761728"/>
        <c:crosses val="autoZero"/>
        <c:auto val="1"/>
        <c:lblAlgn val="ctr"/>
        <c:lblOffset val="100"/>
        <c:noMultiLvlLbl val="0"/>
      </c:catAx>
      <c:valAx>
        <c:axId val="224761728"/>
        <c:scaling>
          <c:orientation val="minMax"/>
          <c:max val="140000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759808"/>
        <c:crosses val="autoZero"/>
        <c:crossBetween val="between"/>
        <c:dispUnits>
          <c:builtInUnit val="thousands"/>
          <c:dispUnitsLbl>
            <c:tx>
              <c:rich>
                <a:bodyPr/>
                <a:lstStyle/>
                <a:p>
                  <a:pPr>
                    <a:defRPr/>
                  </a:pPr>
                  <a:r>
                    <a:rPr lang="en-US"/>
                    <a:t>EUR</a:t>
                  </a:r>
                  <a:r>
                    <a:rPr lang="en-US" baseline="0"/>
                    <a:t> bn</a:t>
                  </a:r>
                  <a:endParaRPr lang="en-US"/>
                </a:p>
              </c:rich>
            </c:tx>
          </c:dispUnitsLbl>
        </c:dispUnits>
      </c:valAx>
      <c:valAx>
        <c:axId val="224763904"/>
        <c:scaling>
          <c:orientation val="minMax"/>
        </c:scaling>
        <c:delete val="0"/>
        <c:axPos val="r"/>
        <c:title>
          <c:tx>
            <c:rich>
              <a:bodyPr rot="-5400000" vert="horz" anchor="ctr" anchorCtr="1"/>
              <a:lstStyle/>
              <a:p>
                <a:pPr>
                  <a:defRPr/>
                </a:pPr>
                <a:r>
                  <a:rPr lang="en-GB"/>
                  <a:t>Ratio</a:t>
                </a:r>
              </a:p>
            </c:rich>
          </c:tx>
          <c:layout>
            <c:manualLayout>
              <c:xMode val="edge"/>
              <c:yMode val="edge"/>
              <c:x val="0.93262249025335708"/>
              <c:y val="2.1119989097134483E-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crossAx val="224765824"/>
        <c:crosses val="max"/>
        <c:crossBetween val="between"/>
      </c:valAx>
      <c:catAx>
        <c:axId val="224765824"/>
        <c:scaling>
          <c:orientation val="minMax"/>
        </c:scaling>
        <c:delete val="1"/>
        <c:axPos val="b"/>
        <c:majorTickMark val="out"/>
        <c:minorTickMark val="none"/>
        <c:tickLblPos val="nextTo"/>
        <c:crossAx val="224763904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11725489346565458"/>
          <c:y val="0.80156528880075661"/>
          <c:w val="0.76591213675933911"/>
          <c:h val="0.17762732626729763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0</xdr:colOff>
      <xdr:row>24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27</xdr:row>
      <xdr:rowOff>0</xdr:rowOff>
    </xdr:from>
    <xdr:to>
      <xdr:col>14</xdr:col>
      <xdr:colOff>0</xdr:colOff>
      <xdr:row>50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53</xdr:row>
      <xdr:rowOff>0</xdr:rowOff>
    </xdr:from>
    <xdr:to>
      <xdr:col>9</xdr:col>
      <xdr:colOff>72117</xdr:colOff>
      <xdr:row>79</xdr:row>
      <xdr:rowOff>152400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53</xdr:row>
      <xdr:rowOff>0</xdr:rowOff>
    </xdr:from>
    <xdr:to>
      <xdr:col>18</xdr:col>
      <xdr:colOff>59872</xdr:colOff>
      <xdr:row>79</xdr:row>
      <xdr:rowOff>176892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B84"/>
  <sheetViews>
    <sheetView tabSelected="1" zoomScaleNormal="100" workbookViewId="0">
      <selection activeCell="Q4" sqref="Q4"/>
    </sheetView>
  </sheetViews>
  <sheetFormatPr defaultRowHeight="15" x14ac:dyDescent="0.25"/>
  <sheetData>
    <row r="1" spans="2:2" x14ac:dyDescent="0.25">
      <c r="B1" s="1" t="s">
        <v>69</v>
      </c>
    </row>
    <row r="27" spans="2:2" x14ac:dyDescent="0.25">
      <c r="B27" s="1" t="s">
        <v>68</v>
      </c>
    </row>
    <row r="52" spans="2:2" x14ac:dyDescent="0.25">
      <c r="B52" s="1"/>
    </row>
    <row r="53" spans="2:2" x14ac:dyDescent="0.25">
      <c r="B53" s="1" t="s">
        <v>111</v>
      </c>
    </row>
    <row r="84" spans="2:2" x14ac:dyDescent="0.25">
      <c r="B84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B32"/>
  <sheetViews>
    <sheetView workbookViewId="0">
      <selection activeCell="A24" sqref="A24"/>
    </sheetView>
  </sheetViews>
  <sheetFormatPr defaultRowHeight="15" x14ac:dyDescent="0.25"/>
  <cols>
    <col min="1" max="1" width="19.42578125" bestFit="1" customWidth="1"/>
    <col min="2" max="2" width="3.85546875" bestFit="1" customWidth="1"/>
  </cols>
  <sheetData>
    <row r="1" spans="1:2" x14ac:dyDescent="0.25">
      <c r="A1" t="s">
        <v>102</v>
      </c>
    </row>
    <row r="2" spans="1:2" x14ac:dyDescent="0.25">
      <c r="A2" t="s">
        <v>20</v>
      </c>
      <c r="B2" t="s">
        <v>70</v>
      </c>
    </row>
    <row r="3" spans="1:2" x14ac:dyDescent="0.25">
      <c r="A3" t="s">
        <v>21</v>
      </c>
      <c r="B3" t="s">
        <v>71</v>
      </c>
    </row>
    <row r="4" spans="1:2" x14ac:dyDescent="0.25">
      <c r="A4" t="s">
        <v>22</v>
      </c>
      <c r="B4" t="s">
        <v>72</v>
      </c>
    </row>
    <row r="5" spans="1:2" x14ac:dyDescent="0.25">
      <c r="A5" t="s">
        <v>24</v>
      </c>
      <c r="B5" t="s">
        <v>74</v>
      </c>
    </row>
    <row r="6" spans="1:2" x14ac:dyDescent="0.25">
      <c r="A6" t="s">
        <v>25</v>
      </c>
      <c r="B6" t="s">
        <v>75</v>
      </c>
    </row>
    <row r="7" spans="1:2" x14ac:dyDescent="0.25">
      <c r="A7" t="s">
        <v>30</v>
      </c>
      <c r="B7" t="s">
        <v>80</v>
      </c>
    </row>
    <row r="8" spans="1:2" x14ac:dyDescent="0.25">
      <c r="A8" t="s">
        <v>26</v>
      </c>
      <c r="B8" t="s">
        <v>76</v>
      </c>
    </row>
    <row r="9" spans="1:2" x14ac:dyDescent="0.25">
      <c r="A9" t="s">
        <v>27</v>
      </c>
      <c r="B9" t="s">
        <v>77</v>
      </c>
    </row>
    <row r="10" spans="1:2" x14ac:dyDescent="0.25">
      <c r="A10" t="s">
        <v>47</v>
      </c>
      <c r="B10" t="s">
        <v>88</v>
      </c>
    </row>
    <row r="11" spans="1:2" x14ac:dyDescent="0.25">
      <c r="A11" t="s">
        <v>28</v>
      </c>
      <c r="B11" t="s">
        <v>78</v>
      </c>
    </row>
    <row r="12" spans="1:2" x14ac:dyDescent="0.25">
      <c r="A12" t="s">
        <v>29</v>
      </c>
      <c r="B12" t="s">
        <v>79</v>
      </c>
    </row>
    <row r="13" spans="1:2" x14ac:dyDescent="0.25">
      <c r="A13" t="s">
        <v>49</v>
      </c>
      <c r="B13" t="s">
        <v>89</v>
      </c>
    </row>
    <row r="14" spans="1:2" x14ac:dyDescent="0.25">
      <c r="A14" t="s">
        <v>31</v>
      </c>
      <c r="B14" t="s">
        <v>81</v>
      </c>
    </row>
    <row r="15" spans="1:2" x14ac:dyDescent="0.25">
      <c r="A15" t="s">
        <v>23</v>
      </c>
      <c r="B15" t="s">
        <v>73</v>
      </c>
    </row>
    <row r="16" spans="1:2" x14ac:dyDescent="0.25">
      <c r="A16" t="s">
        <v>32</v>
      </c>
      <c r="B16" t="s">
        <v>82</v>
      </c>
    </row>
    <row r="17" spans="1:2" x14ac:dyDescent="0.25">
      <c r="A17" t="s">
        <v>33</v>
      </c>
      <c r="B17" t="s">
        <v>83</v>
      </c>
    </row>
    <row r="18" spans="1:2" x14ac:dyDescent="0.25">
      <c r="A18" t="s">
        <v>91</v>
      </c>
      <c r="B18" t="s">
        <v>90</v>
      </c>
    </row>
    <row r="19" spans="1:2" x14ac:dyDescent="0.25">
      <c r="A19" t="s">
        <v>34</v>
      </c>
      <c r="B19" t="s">
        <v>84</v>
      </c>
    </row>
    <row r="20" spans="1:2" x14ac:dyDescent="0.25">
      <c r="A20" t="s">
        <v>36</v>
      </c>
      <c r="B20" t="s">
        <v>86</v>
      </c>
    </row>
    <row r="21" spans="1:2" x14ac:dyDescent="0.25">
      <c r="A21" t="s">
        <v>37</v>
      </c>
      <c r="B21" t="s">
        <v>85</v>
      </c>
    </row>
    <row r="22" spans="1:2" x14ac:dyDescent="0.25">
      <c r="A22" t="s">
        <v>38</v>
      </c>
      <c r="B22" t="s">
        <v>92</v>
      </c>
    </row>
    <row r="23" spans="1:2" x14ac:dyDescent="0.25">
      <c r="A23" t="s">
        <v>35</v>
      </c>
      <c r="B23" t="s">
        <v>87</v>
      </c>
    </row>
    <row r="24" spans="1:2" x14ac:dyDescent="0.25">
      <c r="A24" t="s">
        <v>39</v>
      </c>
      <c r="B24" t="s">
        <v>93</v>
      </c>
    </row>
    <row r="25" spans="1:2" x14ac:dyDescent="0.25">
      <c r="A25" t="s">
        <v>40</v>
      </c>
      <c r="B25" t="s">
        <v>94</v>
      </c>
    </row>
    <row r="26" spans="1:2" x14ac:dyDescent="0.25">
      <c r="A26" t="s">
        <v>41</v>
      </c>
      <c r="B26" t="s">
        <v>95</v>
      </c>
    </row>
    <row r="27" spans="1:2" x14ac:dyDescent="0.25">
      <c r="A27" t="s">
        <v>42</v>
      </c>
      <c r="B27" t="s">
        <v>96</v>
      </c>
    </row>
    <row r="28" spans="1:2" x14ac:dyDescent="0.25">
      <c r="A28" t="s">
        <v>43</v>
      </c>
      <c r="B28" t="s">
        <v>97</v>
      </c>
    </row>
    <row r="29" spans="1:2" x14ac:dyDescent="0.25">
      <c r="A29" t="s">
        <v>44</v>
      </c>
      <c r="B29" t="s">
        <v>98</v>
      </c>
    </row>
    <row r="30" spans="1:2" x14ac:dyDescent="0.25">
      <c r="A30" t="s">
        <v>48</v>
      </c>
      <c r="B30" t="s">
        <v>99</v>
      </c>
    </row>
    <row r="31" spans="1:2" x14ac:dyDescent="0.25">
      <c r="A31" t="s">
        <v>46</v>
      </c>
      <c r="B31" t="s">
        <v>100</v>
      </c>
    </row>
    <row r="32" spans="1:2" x14ac:dyDescent="0.25">
      <c r="A32" t="s">
        <v>45</v>
      </c>
      <c r="B32" t="s">
        <v>101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L8"/>
  <sheetViews>
    <sheetView zoomScale="60" zoomScaleNormal="60" workbookViewId="0">
      <selection activeCell="J6" sqref="J6"/>
    </sheetView>
  </sheetViews>
  <sheetFormatPr defaultRowHeight="15" x14ac:dyDescent="0.25"/>
  <cols>
    <col min="1" max="1" width="9.28515625" customWidth="1"/>
    <col min="2" max="2" width="11.140625" customWidth="1"/>
    <col min="3" max="3" width="31.5703125" customWidth="1"/>
    <col min="4" max="4" width="51.7109375" customWidth="1"/>
    <col min="5" max="5" width="11.140625" customWidth="1"/>
    <col min="6" max="6" width="18.85546875" customWidth="1"/>
    <col min="7" max="7" width="16.7109375" customWidth="1"/>
    <col min="8" max="8" width="16.5703125" customWidth="1"/>
    <col min="9" max="9" width="22.5703125" customWidth="1"/>
    <col min="10" max="10" width="33.85546875" customWidth="1"/>
    <col min="11" max="11" width="11.5703125" customWidth="1"/>
    <col min="12" max="12" width="34.28515625" customWidth="1"/>
  </cols>
  <sheetData>
    <row r="1" spans="1:12" ht="16.899999999999999" customHeight="1" x14ac:dyDescent="0.25"/>
    <row r="2" spans="1:12" ht="16.899999999999999" customHeight="1" x14ac:dyDescent="0.25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 x14ac:dyDescent="0.25">
      <c r="A4" s="11"/>
      <c r="B4" s="11"/>
      <c r="C4" s="7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 t="s">
        <v>9</v>
      </c>
    </row>
    <row r="5" spans="1:12" x14ac:dyDescent="0.25">
      <c r="A5" s="11"/>
      <c r="B5" s="11"/>
      <c r="C5" s="7" t="s">
        <v>10</v>
      </c>
      <c r="D5" s="7" t="s">
        <v>11</v>
      </c>
      <c r="E5" s="7" t="s">
        <v>12</v>
      </c>
      <c r="F5" s="7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7" t="s">
        <v>18</v>
      </c>
      <c r="L5" s="7" t="s">
        <v>19</v>
      </c>
    </row>
    <row r="6" spans="1:12" x14ac:dyDescent="0.25">
      <c r="A6" s="6" t="s">
        <v>117</v>
      </c>
      <c r="B6" s="6" t="s">
        <v>50</v>
      </c>
      <c r="C6" s="8">
        <v>207617.09</v>
      </c>
      <c r="D6" s="8">
        <v>231434.07</v>
      </c>
      <c r="E6" s="8">
        <v>199406.75</v>
      </c>
      <c r="F6" s="8">
        <v>1629149.25</v>
      </c>
      <c r="G6" s="8">
        <v>1435813.94</v>
      </c>
      <c r="H6" s="8">
        <v>87624.77</v>
      </c>
      <c r="I6" s="8">
        <v>58679.040000000001</v>
      </c>
      <c r="J6" s="8">
        <v>1280780.45</v>
      </c>
      <c r="K6" s="8">
        <v>46794.63</v>
      </c>
      <c r="L6" s="8">
        <v>46833.89</v>
      </c>
    </row>
    <row r="7" spans="1:12" ht="16.899999999999999" customHeight="1" x14ac:dyDescent="0.25"/>
    <row r="8" spans="1:12" ht="16.899999999999999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</sheetData>
  <mergeCells count="3">
    <mergeCell ref="A2:L2"/>
    <mergeCell ref="A4:B5"/>
    <mergeCell ref="A8:L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C23"/>
  <sheetViews>
    <sheetView workbookViewId="0">
      <selection activeCell="C8" sqref="C8"/>
    </sheetView>
  </sheetViews>
  <sheetFormatPr defaultRowHeight="15" x14ac:dyDescent="0.25"/>
  <cols>
    <col min="2" max="2" width="69.28515625" customWidth="1"/>
    <col min="3" max="3" width="12.28515625" customWidth="1"/>
  </cols>
  <sheetData>
    <row r="1" spans="1:3" ht="46.35" customHeight="1" x14ac:dyDescent="0.25">
      <c r="A1" s="10" t="s">
        <v>115</v>
      </c>
      <c r="B1" s="10"/>
      <c r="C1" s="10"/>
    </row>
    <row r="3" spans="1:3" x14ac:dyDescent="0.25">
      <c r="A3" s="12"/>
      <c r="B3" s="12"/>
      <c r="C3" s="7" t="s">
        <v>117</v>
      </c>
    </row>
    <row r="4" spans="1:3" x14ac:dyDescent="0.25">
      <c r="A4" s="9" t="s">
        <v>51</v>
      </c>
      <c r="B4" s="9" t="s">
        <v>52</v>
      </c>
      <c r="C4" s="8">
        <v>647430.14</v>
      </c>
    </row>
    <row r="5" spans="1:3" x14ac:dyDescent="0.25">
      <c r="A5" s="9" t="s">
        <v>53</v>
      </c>
      <c r="B5" s="9" t="s">
        <v>54</v>
      </c>
      <c r="C5" s="8">
        <v>92509.42</v>
      </c>
    </row>
    <row r="6" spans="1:3" x14ac:dyDescent="0.25">
      <c r="A6" s="9" t="s">
        <v>55</v>
      </c>
      <c r="B6" s="9" t="s">
        <v>56</v>
      </c>
      <c r="C6" s="8">
        <v>424751.33</v>
      </c>
    </row>
    <row r="7" spans="1:3" x14ac:dyDescent="0.25">
      <c r="A7" s="9" t="s">
        <v>57</v>
      </c>
      <c r="B7" s="9" t="s">
        <v>58</v>
      </c>
      <c r="C7" s="8">
        <v>3349379.64</v>
      </c>
    </row>
    <row r="8" spans="1:3" x14ac:dyDescent="0.25">
      <c r="A8" s="9" t="s">
        <v>59</v>
      </c>
      <c r="B8" s="9" t="s">
        <v>60</v>
      </c>
      <c r="C8" s="8">
        <v>1915357.61</v>
      </c>
    </row>
    <row r="9" spans="1:3" x14ac:dyDescent="0.25">
      <c r="A9" s="9" t="s">
        <v>61</v>
      </c>
      <c r="B9" s="9" t="s">
        <v>62</v>
      </c>
      <c r="C9" s="8">
        <v>7444938.4400000004</v>
      </c>
    </row>
    <row r="11" spans="1:3" ht="31.5" customHeight="1" x14ac:dyDescent="0.25">
      <c r="A11" s="10"/>
      <c r="B11" s="10"/>
      <c r="C11" s="10"/>
    </row>
    <row r="14" spans="1:3" x14ac:dyDescent="0.25">
      <c r="A14" s="3" t="s">
        <v>67</v>
      </c>
      <c r="B14" s="2"/>
      <c r="C14" s="2"/>
    </row>
    <row r="15" spans="1:3" x14ac:dyDescent="0.25">
      <c r="A15" s="2"/>
      <c r="B15" s="2"/>
      <c r="C15" s="2"/>
    </row>
    <row r="16" spans="1:3" x14ac:dyDescent="0.25">
      <c r="A16" s="4" t="str">
        <f t="shared" ref="A16:C20" si="0">A4</f>
        <v>R0520</v>
      </c>
      <c r="B16" s="4" t="str">
        <f t="shared" si="0"/>
        <v>Technical provisions – non-life (excluding health)</v>
      </c>
      <c r="C16" s="2">
        <f t="shared" si="0"/>
        <v>647430.14</v>
      </c>
    </row>
    <row r="17" spans="1:3" x14ac:dyDescent="0.25">
      <c r="A17" s="4" t="str">
        <f t="shared" si="0"/>
        <v>R0560</v>
      </c>
      <c r="B17" s="4" t="str">
        <f t="shared" si="0"/>
        <v>Technical provisions - health (similar to non-life)</v>
      </c>
      <c r="C17" s="2">
        <f t="shared" si="0"/>
        <v>92509.42</v>
      </c>
    </row>
    <row r="18" spans="1:3" x14ac:dyDescent="0.25">
      <c r="A18" s="4" t="str">
        <f t="shared" si="0"/>
        <v>R0610</v>
      </c>
      <c r="B18" s="4" t="str">
        <f t="shared" si="0"/>
        <v>Technical provisions - health (similar to life)</v>
      </c>
      <c r="C18" s="2">
        <f t="shared" si="0"/>
        <v>424751.33</v>
      </c>
    </row>
    <row r="19" spans="1:3" x14ac:dyDescent="0.25">
      <c r="A19" s="4" t="str">
        <f t="shared" si="0"/>
        <v>R0650</v>
      </c>
      <c r="B19" s="4" t="str">
        <f t="shared" si="0"/>
        <v>Technical provisions – life (excluding health and index-linked and unit-linked)</v>
      </c>
      <c r="C19" s="2">
        <f t="shared" si="0"/>
        <v>3349379.64</v>
      </c>
    </row>
    <row r="20" spans="1:3" x14ac:dyDescent="0.25">
      <c r="A20" s="4" t="str">
        <f t="shared" si="0"/>
        <v>R0690</v>
      </c>
      <c r="B20" s="4" t="str">
        <f t="shared" si="0"/>
        <v>Technical provisions – index-linked and unit-linked</v>
      </c>
      <c r="C20" s="2">
        <f t="shared" si="0"/>
        <v>1915357.61</v>
      </c>
    </row>
    <row r="21" spans="1:3" x14ac:dyDescent="0.25">
      <c r="A21" s="2" t="s">
        <v>63</v>
      </c>
      <c r="B21" s="2" t="s">
        <v>64</v>
      </c>
      <c r="C21" s="2">
        <f>C9-SUM(C4:C8)</f>
        <v>1015510.2999999998</v>
      </c>
    </row>
    <row r="22" spans="1:3" x14ac:dyDescent="0.25">
      <c r="A22" s="2" t="s">
        <v>65</v>
      </c>
      <c r="B22" s="2" t="s">
        <v>66</v>
      </c>
      <c r="C22" s="2">
        <f>SUM(C16:C21)</f>
        <v>7444938.4400000004</v>
      </c>
    </row>
    <row r="23" spans="1:3" x14ac:dyDescent="0.25">
      <c r="A23" s="2"/>
      <c r="B23" s="2"/>
      <c r="C23" s="2" t="b">
        <f>C22=C9</f>
        <v>1</v>
      </c>
    </row>
  </sheetData>
  <mergeCells count="3">
    <mergeCell ref="A1:C1"/>
    <mergeCell ref="A3:B3"/>
    <mergeCell ref="A11:C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K12"/>
  <sheetViews>
    <sheetView zoomScale="70" zoomScaleNormal="70" workbookViewId="0">
      <selection activeCell="C5" sqref="C5"/>
    </sheetView>
  </sheetViews>
  <sheetFormatPr defaultRowHeight="15" x14ac:dyDescent="0.25"/>
  <cols>
    <col min="2" max="2" width="108.7109375" customWidth="1"/>
    <col min="3" max="3" width="12.28515625" customWidth="1"/>
  </cols>
  <sheetData>
    <row r="1" spans="1:11" ht="61.15" customHeight="1" x14ac:dyDescent="0.25">
      <c r="A1" s="10" t="s">
        <v>103</v>
      </c>
      <c r="B1" s="10"/>
      <c r="C1" s="10"/>
    </row>
    <row r="2" spans="1:11" x14ac:dyDescent="0.25">
      <c r="F2" s="3" t="s">
        <v>112</v>
      </c>
      <c r="G2" s="2"/>
      <c r="H2" s="2"/>
      <c r="I2" s="2"/>
      <c r="J2" s="2"/>
      <c r="K2" s="2"/>
    </row>
    <row r="3" spans="1:11" x14ac:dyDescent="0.25">
      <c r="A3" s="11"/>
      <c r="B3" s="11"/>
      <c r="C3" s="7" t="s">
        <v>117</v>
      </c>
      <c r="F3" s="2"/>
      <c r="G3" s="2"/>
      <c r="H3" s="2"/>
      <c r="I3" s="2"/>
      <c r="J3" s="2"/>
      <c r="K3" s="2"/>
    </row>
    <row r="4" spans="1:11" x14ac:dyDescent="0.25">
      <c r="A4" s="11"/>
      <c r="B4" s="11"/>
      <c r="C4" s="7" t="s">
        <v>104</v>
      </c>
      <c r="F4" s="2"/>
      <c r="G4" s="2"/>
      <c r="H4" s="2"/>
      <c r="I4" s="2"/>
      <c r="J4" s="2"/>
      <c r="K4" s="2"/>
    </row>
    <row r="5" spans="1:11" ht="179.25" x14ac:dyDescent="0.25">
      <c r="A5" s="6" t="s">
        <v>105</v>
      </c>
      <c r="B5" s="6" t="s">
        <v>106</v>
      </c>
      <c r="C5" s="8">
        <v>856560.45</v>
      </c>
      <c r="F5" s="5" t="str">
        <f>B5</f>
        <v>Total eligible own funds to meet the minimum consolidated group SCR</v>
      </c>
      <c r="G5" s="5" t="str">
        <f>B6</f>
        <v>Minimum consolidated Group SCR</v>
      </c>
      <c r="H5" s="5" t="str">
        <f>B7</f>
        <v>Ratio of Eligible own funds to Minimum Consolidated Group SCR</v>
      </c>
      <c r="I5" s="5" t="str">
        <f>B8</f>
        <v>Total eligible own funds to meet the group SCR (including own funds from other financial sector and from D&amp;A</v>
      </c>
      <c r="J5" s="5" t="str">
        <f>B9</f>
        <v>Total Group SCR</v>
      </c>
      <c r="K5" s="5" t="str">
        <f>B10</f>
        <v>Ratio of Eligible own funds to group SCR including other financial sectors and the undertakings included via D&amp;A</v>
      </c>
    </row>
    <row r="6" spans="1:11" x14ac:dyDescent="0.25">
      <c r="A6" s="6" t="s">
        <v>55</v>
      </c>
      <c r="B6" s="6" t="s">
        <v>113</v>
      </c>
      <c r="C6" s="8">
        <v>229457.21</v>
      </c>
      <c r="F6" s="2">
        <f>C5</f>
        <v>856560.45</v>
      </c>
      <c r="G6" s="2">
        <f>C6</f>
        <v>229457.21</v>
      </c>
      <c r="H6" s="2">
        <f>C7</f>
        <v>3.73</v>
      </c>
      <c r="I6" s="2">
        <f>C8</f>
        <v>1009248.88</v>
      </c>
      <c r="J6" s="2">
        <f>C9</f>
        <v>480373.55</v>
      </c>
      <c r="K6" s="2">
        <f>C10</f>
        <v>2.1</v>
      </c>
    </row>
    <row r="7" spans="1:11" x14ac:dyDescent="0.25">
      <c r="A7" s="6" t="s">
        <v>57</v>
      </c>
      <c r="B7" s="6" t="s">
        <v>107</v>
      </c>
      <c r="C7" s="8">
        <v>3.73</v>
      </c>
    </row>
    <row r="8" spans="1:11" x14ac:dyDescent="0.25">
      <c r="A8" s="6" t="s">
        <v>108</v>
      </c>
      <c r="B8" s="6" t="s">
        <v>116</v>
      </c>
      <c r="C8" s="8">
        <v>1009248.88</v>
      </c>
    </row>
    <row r="9" spans="1:11" x14ac:dyDescent="0.25">
      <c r="A9" s="6" t="s">
        <v>109</v>
      </c>
      <c r="B9" s="6" t="s">
        <v>118</v>
      </c>
      <c r="C9" s="8">
        <v>480373.55</v>
      </c>
    </row>
    <row r="10" spans="1:11" x14ac:dyDescent="0.25">
      <c r="A10" s="6" t="s">
        <v>59</v>
      </c>
      <c r="B10" s="6" t="s">
        <v>110</v>
      </c>
      <c r="C10" s="8">
        <v>2.1</v>
      </c>
    </row>
    <row r="12" spans="1:11" ht="61.15" customHeight="1" x14ac:dyDescent="0.25">
      <c r="A12" s="10"/>
      <c r="B12" s="10"/>
      <c r="C12" s="10"/>
    </row>
  </sheetData>
  <mergeCells count="3">
    <mergeCell ref="A1:C1"/>
    <mergeCell ref="A3:B4"/>
    <mergeCell ref="A12:C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S Document" ma:contentTypeID="0x010100A36099ABA2FA51469125793B4B7AB4F5001EC6162602F2DD4DB5D176BFEF457E23" ma:contentTypeVersion="46" ma:contentTypeDescription="" ma:contentTypeScope="" ma:versionID="2c1576f43ef1b6784ecc61c886aeaca4">
  <xsd:schema xmlns:xsd="http://www.w3.org/2001/XMLSchema" xmlns:xs="http://www.w3.org/2001/XMLSchema" xmlns:p="http://schemas.microsoft.com/office/2006/metadata/properties" xmlns:ns1="http://schemas.microsoft.com/sharepoint/v3" xmlns:ns2="87aa1843-8de0-4a0d-8f84-ba38364cedd3" xmlns:ns4="2b4eb5f0-16ec-4584-a238-532f1a5198d2" targetNamespace="http://schemas.microsoft.com/office/2006/metadata/properties" ma:root="true" ma:fieldsID="1739cf3735c0da63d53f109c653a2a63" ns1:_="" ns2:_="" ns4:_="">
    <xsd:import namespace="http://schemas.microsoft.com/sharepoint/v3"/>
    <xsd:import namespace="87aa1843-8de0-4a0d-8f84-ba38364cedd3"/>
    <xsd:import namespace="2b4eb5f0-16ec-4584-a238-532f1a5198d2"/>
    <xsd:element name="properties">
      <xsd:complexType>
        <xsd:sequence>
          <xsd:element name="documentManagement">
            <xsd:complexType>
              <xsd:all>
                <xsd:element ref="ns2:i10d68d9f23847cf8af6dfd6ea5a13c5" minOccurs="0"/>
                <xsd:element ref="ns2:TaxCatchAll" minOccurs="0"/>
                <xsd:element ref="ns2:TaxCatchAllLabel" minOccurs="0"/>
                <xsd:element ref="ns2:h892087fa426483fb4aeabf5f62cea07" minOccurs="0"/>
                <xsd:element ref="ns2:ERIS_ConfidentialityLevel"/>
                <xsd:element ref="ns2:ERIS_AdditionalMarkings" minOccurs="0"/>
                <xsd:element ref="ns2:ERIS_ApprovalStatus" minOccurs="0"/>
                <xsd:element ref="ns2:ea2405f8c40b49018d5adf6d1fde30fc" minOccurs="0"/>
                <xsd:element ref="ns2:n9fa99f729bf4a26840c1e0eb061cce0" minOccurs="0"/>
                <xsd:element ref="ns2:ERIS_OtherReference" minOccurs="0"/>
                <xsd:element ref="ns2:ERIS_Relation" minOccurs="0"/>
                <xsd:element ref="ns2:ERIS_AssignedTo" minOccurs="0"/>
                <xsd:element ref="ns2:ERIS_RecordNumber" minOccurs="0"/>
                <xsd:element ref="ns1:FormData" minOccurs="0"/>
                <xsd:element ref="ns2:ERIS_SupersededObsolete" minOccurs="0"/>
                <xsd:element ref="ns4:SharedWithUsers" minOccurs="0"/>
                <xsd:element ref="ns2:ERIS_BusinessArea" minOccurs="0"/>
                <xsd:element ref="ns2:FilenameMeetingType" minOccurs="0"/>
                <xsd:element ref="ns2:NextMeetingType" minOccurs="0"/>
                <xsd:element ref="ns2:FilenameMeetingAgendaNo" minOccurs="0"/>
                <xsd:element ref="ns2:FilenameMeetingNo" minOccurs="0"/>
                <xsd:element ref="ns2:NextMeeting" minOccurs="0"/>
                <xsd:element ref="ns2:SourceDocumentInfo" minOccurs="0"/>
                <xsd:element ref="ns2:NextMeetingSubfolder" minOccurs="0"/>
                <xsd:element ref="ns2:SubmittingDepartment" minOccurs="0"/>
                <xsd:element ref="ns2:MeetingApprovalPat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26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a1843-8de0-4a0d-8f84-ba38364cedd3" elementFormDefault="qualified">
    <xsd:import namespace="http://schemas.microsoft.com/office/2006/documentManagement/types"/>
    <xsd:import namespace="http://schemas.microsoft.com/office/infopath/2007/PartnerControls"/>
    <xsd:element name="i10d68d9f23847cf8af6dfd6ea5a13c5" ma:index="8" ma:taxonomy="true" ma:internalName="i10d68d9f23847cf8af6dfd6ea5a13c5" ma:taxonomyFieldName="ERIS_DocumentType" ma:displayName="Document Type" ma:readOnly="false" ma:fieldId="{210d68d9-f238-47cf-8af6-dfd6ea5a13c5}" ma:sspId="2b1776d1-ae3b-49f8-a97b-1474fa7fa346" ma:termSetId="8291263e-1670-46c0-b090-f3efb02d9c1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faa9d8af-6b38-4a44-a2cb-8d3401200c14}" ma:internalName="TaxCatchAll" ma:showField="CatchAllData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faa9d8af-6b38-4a44-a2cb-8d3401200c14}" ma:internalName="TaxCatchAllLabel" ma:readOnly="true" ma:showField="CatchAllDataLabel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892087fa426483fb4aeabf5f62cea07" ma:index="12" ma:taxonomy="true" ma:internalName="h892087fa426483fb4aeabf5f62cea07" ma:taxonomyFieldName="ERIS_Keywords" ma:displayName="Keywords" ma:default="3;#Financial Stability|049b862d-b39b-44a2-9998-86d5f061724c" ma:fieldId="{1892087f-a426-483f-b4ae-abf5f62cea07}" ma:taxonomyMulti="true" ma:sspId="2b1776d1-ae3b-49f8-a97b-1474fa7fa346" ma:termSetId="041e8d27-50b6-44df-be8e-d4aba88ea6e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ConfidentialityLevel" ma:index="14" ma:displayName="Confidentiality Level" ma:default="EIOPA Regular Use" ma:format="Dropdown" ma:internalName="ERIS_ConfidentialityLevel" ma:readOnly="false">
      <xsd:simpleType>
        <xsd:restriction base="dms:Choice">
          <xsd:enumeration value="PUBLIC"/>
          <xsd:enumeration value="EIOPA Regular Use"/>
          <xsd:enumeration value="EIOPA Restricted Use"/>
          <xsd:enumeration value="EIOPA Confidential Use"/>
        </xsd:restriction>
      </xsd:simpleType>
    </xsd:element>
    <xsd:element name="ERIS_AdditionalMarkings" ma:index="15" nillable="true" ma:displayName="Additional Markings" ma:format="Dropdown" ma:internalName="ERIS_AdditionalMarkings">
      <xsd:simpleType>
        <xsd:union memberTypes="dms:Text">
          <xsd:simpleType>
            <xsd:restriction base="dms:Choice">
              <xsd:enumeration value="‍​​‍‍​‍​​‍﻿﻿﻿"/>
              <xsd:enumeration value="Limited"/>
              <xsd:enumeration value="Internal Use Only"/>
              <xsd:enumeration value="Personal Data"/>
              <xsd:enumeration value="Staff Matter"/>
              <xsd:enumeration value="Management Only"/>
            </xsd:restriction>
          </xsd:simpleType>
        </xsd:union>
      </xsd:simpleType>
    </xsd:element>
    <xsd:element name="ERIS_ApprovalStatus" ma:index="16" nillable="true" ma:displayName="Approval Status" ma:default="DRAFT" ma:format="Dropdown" ma:internalName="ERIS_ApprovalStatus">
      <xsd:simpleType>
        <xsd:restriction base="dms:Choice">
          <xsd:enumeration value="DRAFT"/>
          <xsd:enumeration value="UNDER REVIEW"/>
          <xsd:enumeration value="FINAL"/>
          <xsd:enumeration value="N/A"/>
        </xsd:restriction>
      </xsd:simpleType>
    </xsd:element>
    <xsd:element name="ea2405f8c40b49018d5adf6d1fde30fc" ma:index="17" nillable="true" ma:taxonomy="true" ma:internalName="ea2405f8c40b49018d5adf6d1fde30fc" ma:taxonomyFieldName="ERIS_Department" ma:displayName="EIOPA Department" ma:default="1;#Risks ＆ Financial Stability Department|364f0868-cf23-4007-af85-0c17c2d1b8b6" ma:fieldId="{ea2405f8-c40b-4901-8d5a-df6d1fde30fc}" ma:sspId="2b1776d1-ae3b-49f8-a97b-1474fa7fa346" ma:termSetId="2f2a64c9-9254-4d19-9904-51fea509003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9fa99f729bf4a26840c1e0eb061cce0" ma:index="19" nillable="true" ma:taxonomy="true" ma:internalName="n9fa99f729bf4a26840c1e0eb061cce0" ma:taxonomyFieldName="ERIS_Language" ma:displayName="Language" ma:default="2;#English|2741a941-2920-4ba4-aa70-d8ed6ac1785d" ma:fieldId="{79fa99f7-29bf-4a26-840c-1e0eb061cce0}" ma:taxonomyMulti="true" ma:sspId="2b1776d1-ae3b-49f8-a97b-1474fa7fa346" ma:termSetId="315add97-73bf-465d-a942-81c36fc30c9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OtherReference" ma:index="21" nillable="true" ma:displayName="Other Reference" ma:internalName="ERIS_OtherReference">
      <xsd:simpleType>
        <xsd:restriction base="dms:Text"/>
      </xsd:simpleType>
    </xsd:element>
    <xsd:element name="ERIS_Relation" ma:index="22" nillable="true" ma:displayName="Relation" ma:internalName="ERIS_Relation">
      <xsd:simpleType>
        <xsd:restriction base="dms:Text"/>
      </xsd:simpleType>
    </xsd:element>
    <xsd:element name="ERIS_AssignedTo" ma:index="23" nillable="true" ma:displayName="Assigned To" ma:internalName="ERIS_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RIS_RecordNumber" ma:index="24" nillable="true" ma:displayName="Record Number" ma:internalName="ERIS_RecordNumber">
      <xsd:simpleType>
        <xsd:restriction base="dms:Text"/>
      </xsd:simpleType>
    </xsd:element>
    <xsd:element name="ERIS_SupersededObsolete" ma:index="27" nillable="true" ma:displayName="Superseded/Obsolete?" ma:default="0" ma:internalName="ERIS_SupersededObsolete">
      <xsd:simpleType>
        <xsd:restriction base="dms:Boolean"/>
      </xsd:simpleType>
    </xsd:element>
    <xsd:element name="ERIS_BusinessArea" ma:index="29" nillable="true" ma:displayName="Business Area" ma:format="Dropdown" ma:internalName="ERIS_BusinessArea">
      <xsd:simpleType>
        <xsd:union memberTypes="dms:Text">
          <xsd:simpleType>
            <xsd:restriction base="dms:Choice">
              <xsd:enumeration value="Corporate Affairs Department"/>
              <xsd:enumeration value="Policy and Supervisory Convergence Department"/>
              <xsd:enumeration value="Policy Department"/>
              <xsd:enumeration value="Supervisory Processes Department"/>
              <xsd:enumeration value="Oversight Department"/>
              <xsd:enumeration value="Risk &amp; Financial Stability Department"/>
              <xsd:enumeration value="Consumer Protection Department"/>
              <xsd:enumeration value="Corporate Support Department"/>
              <xsd:enumeration value="Chairperson"/>
              <xsd:enumeration value="Executive Director"/>
              <xsd:enumeration value="Management Board"/>
              <xsd:enumeration value="Board of Supervisors"/>
            </xsd:restriction>
          </xsd:simpleType>
        </xsd:union>
      </xsd:simpleType>
    </xsd:element>
    <xsd:element name="FilenameMeetingType" ma:index="30" nillable="true" ma:displayName="FilenameMeetingType" ma:internalName="FilenameMeetingType">
      <xsd:simpleType>
        <xsd:restriction base="dms:Choice">
          <xsd:enumeration value="MB"/>
          <xsd:enumeration value="BoS"/>
          <xsd:enumeration value="..."/>
        </xsd:restriction>
      </xsd:simpleType>
    </xsd:element>
    <xsd:element name="NextMeetingType" ma:index="31" nillable="true" ma:displayName="NextMeetingType" ma:internalName="NextMeetingType">
      <xsd:simpleType>
        <xsd:restriction base="dms:Choice">
          <xsd:enumeration value="SMM"/>
          <xsd:enumeration value="MB"/>
          <xsd:enumeration value="BoS"/>
          <xsd:enumeration value="..."/>
        </xsd:restriction>
      </xsd:simpleType>
    </xsd:element>
    <xsd:element name="FilenameMeetingAgendaNo" ma:index="32" nillable="true" ma:displayName="FilenameMeetingAgendaNo" ma:internalName="FilenameMeetingAgendaNo">
      <xsd:simpleType>
        <xsd:restriction base="dms:Text"/>
      </xsd:simpleType>
    </xsd:element>
    <xsd:element name="FilenameMeetingNo" ma:index="33" nillable="true" ma:displayName="FilenameMeetingNo" ma:internalName="FilenameMeetingNo">
      <xsd:simpleType>
        <xsd:restriction base="dms:Text"/>
      </xsd:simpleType>
    </xsd:element>
    <xsd:element name="NextMeeting" ma:index="34" nillable="true" ma:displayName="NextMeeting" ma:internalName="NextMeeting">
      <xsd:simpleType>
        <xsd:restriction base="dms:Text"/>
      </xsd:simpleType>
    </xsd:element>
    <xsd:element name="SourceDocumentInfo" ma:index="35" nillable="true" ma:displayName="SourceDocumentInfo" ma:internalName="SourceDocumentInfo">
      <xsd:simpleType>
        <xsd:restriction base="dms:Note">
          <xsd:maxLength value="255"/>
        </xsd:restriction>
      </xsd:simpleType>
    </xsd:element>
    <xsd:element name="NextMeetingSubfolder" ma:index="36" nillable="true" ma:displayName="NextMeetingSubfolder" ma:internalName="NextMeetingSubfolder">
      <xsd:simpleType>
        <xsd:restriction base="dms:Text"/>
      </xsd:simpleType>
    </xsd:element>
    <xsd:element name="SubmittingDepartment" ma:index="37" nillable="true" ma:displayName="SubmittingDepartment" ma:internalName="SubmittingDepartment">
      <xsd:simpleType>
        <xsd:restriction base="dms:Text"/>
      </xsd:simpleType>
    </xsd:element>
    <xsd:element name="MeetingApprovalPath" ma:index="38" nillable="true" ma:displayName="MeetingApprovalPath" ma:internalName="MeetingApprovalPath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eb5f0-16ec-4584-a238-532f1a5198d2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a2405f8c40b49018d5adf6d1fde30fc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Risks ＆ Financial Stability Department</TermName>
          <TermId xmlns="http://schemas.microsoft.com/office/infopath/2007/PartnerControls">364f0868-cf23-4007-af85-0c17c2d1b8b6</TermId>
        </TermInfo>
      </Terms>
    </ea2405f8c40b49018d5adf6d1fde30fc>
    <n9fa99f729bf4a26840c1e0eb061cce0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2741a941-2920-4ba4-aa70-d8ed6ac1785d</TermId>
        </TermInfo>
      </Terms>
    </n9fa99f729bf4a26840c1e0eb061cce0>
    <TaxCatchAll xmlns="87aa1843-8de0-4a0d-8f84-ba38364cedd3">
      <Value>13</Value>
      <Value>59</Value>
      <Value>3</Value>
      <Value>2</Value>
      <Value>1</Value>
    </TaxCatchAll>
    <h892087fa426483fb4aeabf5f62cea07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Financial Stability</TermName>
          <TermId xmlns="http://schemas.microsoft.com/office/infopath/2007/PartnerControls">049b862d-b39b-44a2-9998-86d5f061724c</TermId>
        </TermInfo>
        <TermInfo xmlns="http://schemas.microsoft.com/office/infopath/2007/PartnerControls">
          <TermName xmlns="http://schemas.microsoft.com/office/infopath/2007/PartnerControls">Statistics</TermName>
          <TermId xmlns="http://schemas.microsoft.com/office/infopath/2007/PartnerControls">ba571e84-2701-4ba2-b5c7-aa5f8ee0017a</TermId>
        </TermInfo>
      </Terms>
    </h892087fa426483fb4aeabf5f62cea07>
    <i10d68d9f23847cf8af6dfd6ea5a13c5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Dataset</TermName>
          <TermId xmlns="http://schemas.microsoft.com/office/infopath/2007/PartnerControls">6307a20c-6c27-4cd8-a9d7-75ecfca5c519</TermId>
        </TermInfo>
      </Terms>
    </i10d68d9f23847cf8af6dfd6ea5a13c5>
    <NextMeetingSubfolder xmlns="87aa1843-8de0-4a0d-8f84-ba38364cedd3" xsi:nil="true"/>
    <ERIS_Relation xmlns="87aa1843-8de0-4a0d-8f84-ba38364cedd3" xsi:nil="true"/>
    <FilenameMeetingNo xmlns="87aa1843-8de0-4a0d-8f84-ba38364cedd3" xsi:nil="true"/>
    <ERIS_ApprovalStatus xmlns="87aa1843-8de0-4a0d-8f84-ba38364cedd3">DRAFT</ERIS_ApprovalStatus>
    <ERIS_RecordNumber xmlns="87aa1843-8de0-4a0d-8f84-ba38364cedd3">EIOPA(2025)0111202</ERIS_RecordNumber>
    <NextMeeting xmlns="87aa1843-8de0-4a0d-8f84-ba38364cedd3" xsi:nil="true"/>
    <ERIS_BusinessArea xmlns="87aa1843-8de0-4a0d-8f84-ba38364cedd3" xsi:nil="true"/>
    <ERIS_AssignedTo xmlns="87aa1843-8de0-4a0d-8f84-ba38364cedd3">
      <UserInfo>
        <DisplayName/>
        <AccountId xsi:nil="true"/>
        <AccountType/>
      </UserInfo>
    </ERIS_AssignedTo>
    <FilenameMeetingAgendaNo xmlns="87aa1843-8de0-4a0d-8f84-ba38364cedd3" xsi:nil="true"/>
    <FormData xmlns="http://schemas.microsoft.com/sharepoint/v3" xsi:nil="true"/>
    <ERIS_ConfidentialityLevel xmlns="87aa1843-8de0-4a0d-8f84-ba38364cedd3">EIOPA Regular Use</ERIS_ConfidentialityLevel>
    <ERIS_OtherReference xmlns="87aa1843-8de0-4a0d-8f84-ba38364cedd3" xsi:nil="true"/>
    <FilenameMeetingType xmlns="87aa1843-8de0-4a0d-8f84-ba38364cedd3" xsi:nil="true"/>
    <ERIS_SupersededObsolete xmlns="87aa1843-8de0-4a0d-8f84-ba38364cedd3">false</ERIS_SupersededObsolete>
    <ERIS_AdditionalMarkings xmlns="87aa1843-8de0-4a0d-8f84-ba38364cedd3" xsi:nil="true"/>
    <SourceDocumentInfo xmlns="87aa1843-8de0-4a0d-8f84-ba38364cedd3" xsi:nil="true"/>
    <SubmittingDepartment xmlns="87aa1843-8de0-4a0d-8f84-ba38364cedd3" xsi:nil="true"/>
    <MeetingApprovalPath xmlns="87aa1843-8de0-4a0d-8f84-ba38364cedd3" xsi:nil="true"/>
    <NextMeetingType xmlns="87aa1843-8de0-4a0d-8f84-ba38364cedd3" xsi:nil="true"/>
  </documentManagement>
</p:properties>
</file>

<file path=customXml/itemProps1.xml><?xml version="1.0" encoding="utf-8"?>
<ds:datastoreItem xmlns:ds="http://schemas.openxmlformats.org/officeDocument/2006/customXml" ds:itemID="{D4D61CB3-4FEF-4257-9E67-7FFC0FDD53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aa1843-8de0-4a0d-8f84-ba38364cedd3"/>
    <ds:schemaRef ds:uri="2b4eb5f0-16ec-4584-a238-532f1a5198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A0C748-BB84-4190-AD0B-0611E79A37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B157C0-EA1F-4A77-BDC6-8A37AB49DD12}">
  <ds:schemaRefs/>
</ds:datastoreItem>
</file>

<file path=customXml/itemProps4.xml><?xml version="1.0" encoding="utf-8"?>
<ds:datastoreItem xmlns:ds="http://schemas.openxmlformats.org/officeDocument/2006/customXml" ds:itemID="{C88E1715-7696-459C-AA1B-63D429D0746D}">
  <ds:schemaRefs>
    <ds:schemaRef ds:uri="http://purl.org/dc/dcmitype/"/>
    <ds:schemaRef ds:uri="http://www.w3.org/XML/1998/namespace"/>
    <ds:schemaRef ds:uri="http://schemas.openxmlformats.org/package/2006/metadata/core-properties"/>
    <ds:schemaRef ds:uri="87aa1843-8de0-4a0d-8f84-ba38364cedd3"/>
    <ds:schemaRef ds:uri="2b4eb5f0-16ec-4584-a238-532f1a5198d2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A. Charts</vt:lpstr>
      <vt:lpstr>Z5. Country ISO codes</vt:lpstr>
      <vt:lpstr>AZ1. Input tables (Assets)</vt:lpstr>
      <vt:lpstr>AZ2. Input table (Liab.)</vt:lpstr>
      <vt:lpstr>AZ3. Input table (SCR and MCR)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2025-02-12T10:13:08Z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qminfo">
    <vt:i4>1</vt:i4>
  </property>
  <property fmtid="{D5CDD505-2E9C-101B-9397-08002B2CF9AE}" pid="3" name="lqmsess">
    <vt:lpwstr>defcd2d1-9153-4bfe-9e23-1e3bc63dfc87</vt:lpwstr>
  </property>
  <property fmtid="{D5CDD505-2E9C-101B-9397-08002B2CF9AE}" pid="4" name="MDU">
    <vt:lpwstr/>
  </property>
  <property fmtid="{D5CDD505-2E9C-101B-9397-08002B2CF9AE}" pid="5" name="ContentTypeId">
    <vt:lpwstr>0x010100A36099ABA2FA51469125793B4B7AB4F5001EC6162602F2DD4DB5D176BFEF457E23</vt:lpwstr>
  </property>
  <property fmtid="{D5CDD505-2E9C-101B-9397-08002B2CF9AE}" pid="6" name="ERIS_Keywords">
    <vt:lpwstr>3;#Financial Stability|049b862d-b39b-44a2-9998-86d5f061724c;#13;#Statistics|ba571e84-2701-4ba2-b5c7-aa5f8ee0017a</vt:lpwstr>
  </property>
  <property fmtid="{D5CDD505-2E9C-101B-9397-08002B2CF9AE}" pid="7" name="ERIS_Department">
    <vt:lpwstr>1;#Risks ＆ Financial Stability Department|364f0868-cf23-4007-af85-0c17c2d1b8b6</vt:lpwstr>
  </property>
  <property fmtid="{D5CDD505-2E9C-101B-9397-08002B2CF9AE}" pid="8" name="ERIS_DocumentType">
    <vt:lpwstr>59;#Dataset|6307a20c-6c27-4cd8-a9d7-75ecfca5c519</vt:lpwstr>
  </property>
  <property fmtid="{D5CDD505-2E9C-101B-9397-08002B2CF9AE}" pid="9" name="ERIS_Language">
    <vt:lpwstr>2;#English|2741a941-2920-4ba4-aa70-d8ed6ac1785d</vt:lpwstr>
  </property>
  <property fmtid="{D5CDD505-2E9C-101B-9397-08002B2CF9AE}" pid="10" name="RecordPoint_WorkflowType">
    <vt:lpwstr>ActiveSubmitStub</vt:lpwstr>
  </property>
  <property fmtid="{D5CDD505-2E9C-101B-9397-08002B2CF9AE}" pid="11" name="RecordPoint_ActiveItemWebId">
    <vt:lpwstr>{2b4eb5f0-16ec-4584-a238-532f1a5198d2}</vt:lpwstr>
  </property>
  <property fmtid="{D5CDD505-2E9C-101B-9397-08002B2CF9AE}" pid="12" name="RecordPoint_ActiveItemSiteId">
    <vt:lpwstr>{61999160-d9b8-4a87-bd5b-b288d02af9da}</vt:lpwstr>
  </property>
  <property fmtid="{D5CDD505-2E9C-101B-9397-08002B2CF9AE}" pid="13" name="RecordPoint_ActiveItemListId">
    <vt:lpwstr>{c0a8e0a3-e82c-4b81-aea5-cc0f8052eb5b}</vt:lpwstr>
  </property>
  <property fmtid="{D5CDD505-2E9C-101B-9397-08002B2CF9AE}" pid="14" name="RecordPoint_ActiveItemUniqueId">
    <vt:lpwstr>{72cc73e3-9aa7-417d-9890-043b93980856}</vt:lpwstr>
  </property>
  <property fmtid="{D5CDD505-2E9C-101B-9397-08002B2CF9AE}" pid="15" name="RecordPoint_RecordNumberSubmitted">
    <vt:lpwstr>EIOPA(2025)0111202</vt:lpwstr>
  </property>
  <property fmtid="{D5CDD505-2E9C-101B-9397-08002B2CF9AE}" pid="16" name="RecordPoint_SubmissionCompleted">
    <vt:lpwstr>2025-02-12T11:13:51.0274241+01:00</vt:lpwstr>
  </property>
  <property fmtid="{D5CDD505-2E9C-101B-9397-08002B2CF9AE}" pid="17" name="RecordPoint_SubmissionDate">
    <vt:lpwstr/>
  </property>
  <property fmtid="{D5CDD505-2E9C-101B-9397-08002B2CF9AE}" pid="18" name="RecordPoint_RecordFormat">
    <vt:lpwstr/>
  </property>
  <property fmtid="{D5CDD505-2E9C-101B-9397-08002B2CF9AE}" pid="19" name="RecordPoint_ActiveItemMoved">
    <vt:lpwstr/>
  </property>
</Properties>
</file>